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General Business\Procurement Department\Куприянов В.В\СОПГ\2_Договор_СОПГ\"/>
    </mc:Choice>
  </mc:AlternateContent>
  <bookViews>
    <workbookView xWindow="0" yWindow="0" windowWidth="28800" windowHeight="11700"/>
  </bookViews>
  <sheets>
    <sheet name="Распределение" sheetId="1" r:id="rId1"/>
  </sheets>
  <definedNames>
    <definedName name="_xlnm.Print_Titles" localSheetId="0">Распределение!$7:$8</definedName>
    <definedName name="_xlnm.Print_Area" localSheetId="0">Распределение!$A$1:$I$91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" l="1"/>
  <c r="F41" i="1"/>
  <c r="F40" i="1"/>
  <c r="F47" i="1"/>
  <c r="F48" i="1"/>
  <c r="F49" i="1"/>
  <c r="F50" i="1"/>
  <c r="F51" i="1"/>
  <c r="F37" i="1"/>
  <c r="F36" i="1"/>
  <c r="F35" i="1"/>
  <c r="F32" i="1"/>
  <c r="F31" i="1"/>
  <c r="F30" i="1"/>
  <c r="F52" i="1"/>
  <c r="F53" i="1"/>
  <c r="F54" i="1"/>
  <c r="F55" i="1"/>
  <c r="F58" i="1"/>
  <c r="F59" i="1"/>
  <c r="F60" i="1"/>
  <c r="F61" i="1"/>
  <c r="F62" i="1"/>
  <c r="F63" i="1"/>
  <c r="F77" i="1"/>
  <c r="F76" i="1"/>
  <c r="F75" i="1"/>
  <c r="F74" i="1"/>
  <c r="F73" i="1"/>
  <c r="F72" i="1"/>
  <c r="F71" i="1"/>
  <c r="F70" i="1"/>
  <c r="F69" i="1"/>
  <c r="F65" i="1"/>
  <c r="F66" i="1"/>
  <c r="F64" i="1"/>
  <c r="F46" i="1" l="1"/>
  <c r="F39" i="1"/>
  <c r="F34" i="1"/>
  <c r="F57" i="1"/>
  <c r="F29" i="1"/>
  <c r="F68" i="1"/>
  <c r="I34" i="1" l="1"/>
  <c r="H34" i="1"/>
  <c r="I46" i="1"/>
  <c r="H46" i="1"/>
  <c r="I57" i="1"/>
  <c r="H57" i="1"/>
  <c r="H39" i="1"/>
  <c r="I39" i="1"/>
  <c r="I68" i="1"/>
  <c r="H68" i="1"/>
  <c r="H29" i="1"/>
  <c r="F28" i="1"/>
  <c r="I29" i="1"/>
  <c r="F44" i="1"/>
  <c r="F14" i="1" l="1"/>
  <c r="F26" i="1" l="1"/>
  <c r="F25" i="1" l="1"/>
  <c r="F24" i="1"/>
  <c r="F23" i="1"/>
  <c r="F22" i="1"/>
  <c r="F78" i="1"/>
  <c r="F21" i="1" l="1"/>
  <c r="F19" i="1" l="1"/>
  <c r="F18" i="1"/>
  <c r="F17" i="1"/>
  <c r="F12" i="1"/>
  <c r="F13" i="1"/>
  <c r="F11" i="1"/>
  <c r="F10" i="1" l="1"/>
  <c r="F16" i="1"/>
  <c r="F9" i="1" l="1"/>
  <c r="F80" i="1" l="1"/>
  <c r="I9" i="1"/>
  <c r="H9" i="1"/>
</calcChain>
</file>

<file path=xl/sharedStrings.xml><?xml version="1.0" encoding="utf-8"?>
<sst xmlns="http://schemas.openxmlformats.org/spreadsheetml/2006/main" count="220" uniqueCount="120">
  <si>
    <t>Ед. изм. / UoM</t>
  </si>
  <si>
    <t>Кол-во / 
Q-ty</t>
  </si>
  <si>
    <t>1</t>
  </si>
  <si>
    <t>1.1</t>
  </si>
  <si>
    <t>1.2</t>
  </si>
  <si>
    <t>1.3</t>
  </si>
  <si>
    <t>комплекс</t>
  </si>
  <si>
    <t>2</t>
  </si>
  <si>
    <t>CONTRACTOR// ПОДРЯДЧИК</t>
  </si>
  <si>
    <t xml:space="preserve">COMPANY// КОМПАНИЯ </t>
  </si>
  <si>
    <t xml:space="preserve"> </t>
  </si>
  <si>
    <t>Подпись: ______________________________</t>
  </si>
  <si>
    <t xml:space="preserve">By:              </t>
  </si>
  <si>
    <t>3</t>
  </si>
  <si>
    <t>шт</t>
  </si>
  <si>
    <t>компл</t>
  </si>
  <si>
    <t xml:space="preserve">ИТОГО ПО ДОГОВОРУ </t>
  </si>
  <si>
    <t>1.1.1</t>
  </si>
  <si>
    <t>1.1.2</t>
  </si>
  <si>
    <t>1.1.3</t>
  </si>
  <si>
    <t>1.1.5</t>
  </si>
  <si>
    <t>1.1.6</t>
  </si>
  <si>
    <t>1.2.1</t>
  </si>
  <si>
    <t>1.2.2</t>
  </si>
  <si>
    <t>1.2.3</t>
  </si>
  <si>
    <t>1.2.4</t>
  </si>
  <si>
    <t>Комплексное опробование и ввод в эксплуатацию</t>
  </si>
  <si>
    <t xml:space="preserve">Авторский надзор </t>
  </si>
  <si>
    <t>1.4</t>
  </si>
  <si>
    <t xml:space="preserve">Предпроектное обследование </t>
  </si>
  <si>
    <t>Письмо КТК  о согласовании КД</t>
  </si>
  <si>
    <t>Письмо КТК  о согласовании РД</t>
  </si>
  <si>
    <t>Проведение и получение положительной экспертизы рабочей документации</t>
  </si>
  <si>
    <t>Разработка и согласование рабочей документации</t>
  </si>
  <si>
    <t>Подготовка и согласование конструкторской документации</t>
  </si>
  <si>
    <t xml:space="preserve"> Положительное заключение ЭПБ, либо письмо РТН об отсутствии необходимости прохождения ЭПБ</t>
  </si>
  <si>
    <t>№ п/п</t>
  </si>
  <si>
    <t>Страхование</t>
  </si>
  <si>
    <t>Стоимость ед.изм. в руб. без НДС / 
Price for unit, 
rub net of VAT</t>
  </si>
  <si>
    <t>Отчетный докумннт / 
Supporting document</t>
  </si>
  <si>
    <t>ПОДПИСИ СТОРОН/ SIGNATURES OF THE PARTIES</t>
  </si>
  <si>
    <t>Наименование работ / Платежных этапов /
Work / Payment milestones description</t>
  </si>
  <si>
    <t>Стоимость всего в руб. без НДС / 
Total cost of works, 
rur net of VAT</t>
  </si>
  <si>
    <r>
      <t xml:space="preserve">Должность: </t>
    </r>
    <r>
      <rPr>
        <b/>
        <sz val="14"/>
        <color theme="1"/>
        <rFont val="Times New Roman"/>
        <family val="1"/>
        <charset val="204"/>
      </rPr>
      <t xml:space="preserve">Генеральный директор </t>
    </r>
  </si>
  <si>
    <r>
      <t>Должность:</t>
    </r>
    <r>
      <rPr>
        <b/>
        <sz val="14"/>
        <color theme="1"/>
        <rFont val="Times New Roman"/>
        <family val="1"/>
        <charset val="204"/>
      </rPr>
      <t xml:space="preserve"> Генеральный директор </t>
    </r>
  </si>
  <si>
    <t xml:space="preserve">Title:             General Director </t>
  </si>
  <si>
    <t>Name:           Nikolay N. Gorban</t>
  </si>
  <si>
    <r>
      <t xml:space="preserve">Ф.И.О.:         </t>
    </r>
    <r>
      <rPr>
        <b/>
        <sz val="14"/>
        <color theme="1"/>
        <rFont val="Times New Roman"/>
        <family val="1"/>
        <charset val="204"/>
      </rPr>
      <t>Горбань Николай Николаевич</t>
    </r>
  </si>
  <si>
    <r>
      <t xml:space="preserve">Распределение Договорной цены / Contract Price Allocation
</t>
    </r>
    <r>
      <rPr>
        <b/>
        <i/>
        <sz val="14"/>
        <rFont val="Times New Roman"/>
        <family val="1"/>
        <charset val="204"/>
      </rPr>
      <t>Платежные этапы / Payement milestones</t>
    </r>
  </si>
  <si>
    <t>Этап Проектирование</t>
  </si>
  <si>
    <t>Отчет о предпроектном обследовании.</t>
  </si>
  <si>
    <t>НПС «Кропоткинская»</t>
  </si>
  <si>
    <t>НПС «Комсомольская»</t>
  </si>
  <si>
    <t>А-НПС-4А</t>
  </si>
  <si>
    <t>…</t>
  </si>
  <si>
    <t>1.3.1</t>
  </si>
  <si>
    <t>1.3.2</t>
  </si>
  <si>
    <t>1.3.3</t>
  </si>
  <si>
    <t>1.3.4</t>
  </si>
  <si>
    <t>Этап СМР / ПНР</t>
  </si>
  <si>
    <t>Этап МТО</t>
  </si>
  <si>
    <t>2.1.</t>
  </si>
  <si>
    <t>Подэтап НПС «Кропоткинская»</t>
  </si>
  <si>
    <t>3.1.1</t>
  </si>
  <si>
    <t>3.1.2</t>
  </si>
  <si>
    <t>3.1.3</t>
  </si>
  <si>
    <t>3.1.4</t>
  </si>
  <si>
    <t>3.1.5</t>
  </si>
  <si>
    <t>3.1.6</t>
  </si>
  <si>
    <t>3.1.7</t>
  </si>
  <si>
    <t>Наименование МТР</t>
  </si>
  <si>
    <t xml:space="preserve">Наименование демонтажных работ </t>
  </si>
  <si>
    <t xml:space="preserve">Наименование монтажных работ </t>
  </si>
  <si>
    <t xml:space="preserve">Испытание Оборудования </t>
  </si>
  <si>
    <t>3.1.8</t>
  </si>
  <si>
    <t>3.1.9</t>
  </si>
  <si>
    <t>Подэтап НПС «Комсомольская»</t>
  </si>
  <si>
    <t>3.2.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</si>
  <si>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</si>
  <si>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</si>
  <si>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</si>
  <si>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</si>
  <si>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</si>
  <si>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</si>
  <si>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</si>
  <si>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</si>
  <si>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</si>
  <si>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3.1.</t>
  </si>
  <si>
    <t>3.3.</t>
  </si>
  <si>
    <t>Подэтап А-НПС- 4А</t>
  </si>
  <si>
    <t>Акт о приемке Результата Работ</t>
  </si>
  <si>
    <t>Выполнение комплекса работ, связанных со сдачей комплекта Исполнительной документации и подписанием Акта приемки Результата Работ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</si>
  <si>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</si>
  <si>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</si>
  <si>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</si>
  <si>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</si>
  <si>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</si>
  <si>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</si>
  <si>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</si>
  <si>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</si>
  <si>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</si>
  <si>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</si>
  <si>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итого:</t>
  </si>
  <si>
    <t>Акт о проведении ПСИ</t>
  </si>
  <si>
    <t>2.1.1</t>
  </si>
  <si>
    <t>2.1.2</t>
  </si>
  <si>
    <t>2.1.3</t>
  </si>
  <si>
    <t>2.2.</t>
  </si>
  <si>
    <t>2.3.</t>
  </si>
  <si>
    <t>2.2.1</t>
  </si>
  <si>
    <t>2.2.2</t>
  </si>
  <si>
    <t>2.2.3</t>
  </si>
  <si>
    <t>2.3.1</t>
  </si>
  <si>
    <t>2.3.2</t>
  </si>
  <si>
    <t>2.3.3</t>
  </si>
  <si>
    <t>Порядок оплаты / 
Payment procedure</t>
  </si>
  <si>
    <t>Аванс 30%, руб.</t>
  </si>
  <si>
    <t>Окончательный расчет 
70%, руб.</t>
  </si>
  <si>
    <t>Проект «Техническое перевооружение систем обнаружения пожара и загазованности (СОПГ) газотурбинных установок комплектации 2002 года»</t>
  </si>
  <si>
    <t>Приложение №2/ Exhibit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</si>
</sst>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0" borderId="0"/>
  </cellStyleXfs>
  <cellXfs count="143">
    <xf numFmtId="0" fontId="0" fillId="0" borderId="0" xfId="0"/>
    <xf numFmtId="0" fontId="4" fillId="0" borderId="0" xfId="2" applyFont="1"/>
    <xf numFmtId="4" fontId="4" fillId="0" borderId="0" xfId="2" applyNumberFormat="1" applyFont="1"/>
    <xf numFmtId="0" fontId="4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49" fontId="10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4" fillId="0" borderId="0" xfId="2" applyFont="1" applyAlignment="1">
      <alignment vertical="top"/>
    </xf>
    <xf numFmtId="0" fontId="16" fillId="0" borderId="0" xfId="2" applyFont="1" applyAlignment="1">
      <alignment horizontal="center" vertical="center" wrapText="1"/>
    </xf>
    <xf numFmtId="0" fontId="4" fillId="0" borderId="0" xfId="2" applyFont="1" applyAlignment="1">
      <alignment vertical="top" wrapText="1"/>
    </xf>
    <xf numFmtId="0" fontId="17" fillId="0" borderId="1" xfId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4" fillId="4" borderId="0" xfId="2" applyFont="1" applyFill="1"/>
    <xf numFmtId="0" fontId="4" fillId="5" borderId="0" xfId="2" applyFont="1" applyFill="1"/>
    <xf numFmtId="0" fontId="4" fillId="3" borderId="0" xfId="2" applyFont="1" applyFill="1"/>
    <xf numFmtId="0" fontId="17" fillId="0" borderId="1" xfId="1" applyFont="1" applyFill="1" applyBorder="1" applyAlignment="1">
      <alignment vertical="center" wrapText="1"/>
    </xf>
    <xf numFmtId="0" fontId="20" fillId="0" borderId="1" xfId="2" applyFont="1" applyBorder="1" applyAlignment="1">
      <alignment horizontal="center" vertical="center" wrapText="1"/>
    </xf>
    <xf numFmtId="0" fontId="21" fillId="0" borderId="0" xfId="2" applyFont="1"/>
    <xf numFmtId="4" fontId="5" fillId="3" borderId="1" xfId="2" applyNumberFormat="1" applyFont="1" applyFill="1" applyBorder="1" applyAlignment="1">
      <alignment horizontal="right" vertical="center"/>
    </xf>
    <xf numFmtId="0" fontId="5" fillId="5" borderId="1" xfId="1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 wrapText="1" shrinkToFit="1"/>
    </xf>
    <xf numFmtId="4" fontId="5" fillId="5" borderId="1" xfId="2" applyNumberFormat="1" applyFont="1" applyFill="1" applyBorder="1" applyAlignment="1">
      <alignment horizontal="right" vertical="center"/>
    </xf>
    <xf numFmtId="1" fontId="20" fillId="0" borderId="1" xfId="2" applyNumberFormat="1" applyFont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4" fontId="19" fillId="0" borderId="1" xfId="2" applyNumberFormat="1" applyFont="1" applyFill="1" applyBorder="1" applyAlignment="1">
      <alignment horizontal="center" vertical="center"/>
    </xf>
    <xf numFmtId="4" fontId="17" fillId="0" borderId="1" xfId="1" applyNumberFormat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vertical="center"/>
    </xf>
    <xf numFmtId="0" fontId="11" fillId="0" borderId="0" xfId="2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2" applyFont="1"/>
    <xf numFmtId="0" fontId="17" fillId="0" borderId="0" xfId="2" applyFont="1" applyAlignment="1">
      <alignment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17" fillId="0" borderId="0" xfId="2" applyFont="1" applyAlignment="1">
      <alignment horizontal="center" vertical="center"/>
    </xf>
    <xf numFmtId="4" fontId="19" fillId="0" borderId="0" xfId="2" applyNumberFormat="1" applyFont="1"/>
    <xf numFmtId="0" fontId="19" fillId="0" borderId="0" xfId="0" applyFont="1" applyAlignment="1">
      <alignment vertical="center"/>
    </xf>
    <xf numFmtId="0" fontId="24" fillId="0" borderId="0" xfId="2" applyFont="1"/>
    <xf numFmtId="0" fontId="18" fillId="0" borderId="0" xfId="2" applyFont="1" applyAlignment="1">
      <alignment horizontal="center" vertical="center"/>
    </xf>
    <xf numFmtId="49" fontId="20" fillId="0" borderId="1" xfId="1" applyNumberFormat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right" vertical="center"/>
    </xf>
    <xf numFmtId="4" fontId="25" fillId="0" borderId="1" xfId="1" applyNumberFormat="1" applyFont="1" applyFill="1" applyBorder="1" applyAlignment="1">
      <alignment vertical="center"/>
    </xf>
    <xf numFmtId="0" fontId="21" fillId="0" borderId="0" xfId="2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/>
    </xf>
    <xf numFmtId="4" fontId="26" fillId="0" borderId="1" xfId="2" applyNumberFormat="1" applyFont="1" applyFill="1" applyBorder="1" applyAlignment="1">
      <alignment horizontal="right" vertical="center"/>
    </xf>
    <xf numFmtId="4" fontId="21" fillId="0" borderId="1" xfId="2" applyNumberFormat="1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0" fontId="18" fillId="5" borderId="1" xfId="2" applyFont="1" applyFill="1" applyBorder="1" applyAlignment="1">
      <alignment horizontal="center" vertical="center"/>
    </xf>
    <xf numFmtId="4" fontId="18" fillId="5" borderId="1" xfId="2" applyNumberFormat="1" applyFont="1" applyFill="1" applyBorder="1" applyAlignment="1">
      <alignment horizontal="center" vertical="center"/>
    </xf>
    <xf numFmtId="0" fontId="18" fillId="5" borderId="0" xfId="2" applyFont="1" applyFill="1"/>
    <xf numFmtId="0" fontId="7" fillId="0" borderId="0" xfId="2" applyFont="1" applyAlignment="1">
      <alignment vertical="center"/>
    </xf>
    <xf numFmtId="0" fontId="21" fillId="0" borderId="1" xfId="2" applyFont="1" applyFill="1" applyBorder="1"/>
    <xf numFmtId="49" fontId="8" fillId="0" borderId="1" xfId="1" applyNumberFormat="1" applyFont="1" applyFill="1" applyBorder="1" applyAlignment="1">
      <alignment horizontal="center" vertical="center"/>
    </xf>
    <xf numFmtId="0" fontId="4" fillId="5" borderId="1" xfId="2" applyFont="1" applyFill="1" applyBorder="1"/>
    <xf numFmtId="0" fontId="21" fillId="0" borderId="2" xfId="2" applyFont="1" applyFill="1" applyBorder="1"/>
    <xf numFmtId="0" fontId="20" fillId="0" borderId="5" xfId="2" applyFont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4" fontId="5" fillId="6" borderId="5" xfId="2" applyNumberFormat="1" applyFont="1" applyFill="1" applyBorder="1" applyAlignment="1">
      <alignment horizontal="right" vertical="center"/>
    </xf>
    <xf numFmtId="4" fontId="5" fillId="6" borderId="6" xfId="2" applyNumberFormat="1" applyFont="1" applyFill="1" applyBorder="1" applyAlignment="1">
      <alignment horizontal="right" vertical="center"/>
    </xf>
    <xf numFmtId="0" fontId="4" fillId="0" borderId="5" xfId="2" applyFont="1" applyFill="1" applyBorder="1"/>
    <xf numFmtId="0" fontId="4" fillId="0" borderId="6" xfId="2" applyFont="1" applyFill="1" applyBorder="1"/>
    <xf numFmtId="0" fontId="21" fillId="0" borderId="5" xfId="2" applyFont="1" applyFill="1" applyBorder="1"/>
    <xf numFmtId="0" fontId="21" fillId="0" borderId="6" xfId="2" applyFont="1" applyFill="1" applyBorder="1"/>
    <xf numFmtId="0" fontId="4" fillId="4" borderId="5" xfId="2" applyFont="1" applyFill="1" applyBorder="1"/>
    <xf numFmtId="0" fontId="4" fillId="4" borderId="6" xfId="2" applyFont="1" applyFill="1" applyBorder="1"/>
    <xf numFmtId="0" fontId="4" fillId="0" borderId="5" xfId="2" applyFont="1" applyBorder="1"/>
    <xf numFmtId="0" fontId="4" fillId="0" borderId="6" xfId="2" applyFont="1" applyBorder="1"/>
    <xf numFmtId="0" fontId="19" fillId="0" borderId="5" xfId="2" applyFont="1" applyBorder="1"/>
    <xf numFmtId="0" fontId="19" fillId="0" borderId="6" xfId="2" applyFont="1" applyBorder="1"/>
    <xf numFmtId="4" fontId="5" fillId="6" borderId="7" xfId="2" applyNumberFormat="1" applyFont="1" applyFill="1" applyBorder="1" applyAlignment="1">
      <alignment horizontal="right" vertical="center"/>
    </xf>
    <xf numFmtId="4" fontId="5" fillId="6" borderId="8" xfId="2" applyNumberFormat="1" applyFont="1" applyFill="1" applyBorder="1" applyAlignment="1">
      <alignment horizontal="right" vertical="center"/>
    </xf>
    <xf numFmtId="49" fontId="20" fillId="0" borderId="2" xfId="1" applyNumberFormat="1" applyFont="1" applyFill="1" applyBorder="1" applyAlignment="1">
      <alignment horizontal="center" vertical="center"/>
    </xf>
    <xf numFmtId="0" fontId="26" fillId="0" borderId="2" xfId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/>
    </xf>
    <xf numFmtId="164" fontId="26" fillId="0" borderId="2" xfId="0" applyNumberFormat="1" applyFont="1" applyFill="1" applyBorder="1" applyAlignment="1">
      <alignment horizontal="right" vertical="center"/>
    </xf>
    <xf numFmtId="4" fontId="26" fillId="0" borderId="2" xfId="2" applyNumberFormat="1" applyFont="1" applyFill="1" applyBorder="1" applyAlignment="1">
      <alignment horizontal="right" vertical="center"/>
    </xf>
    <xf numFmtId="4" fontId="21" fillId="0" borderId="2" xfId="2" applyNumberFormat="1" applyFont="1" applyFill="1" applyBorder="1" applyAlignment="1">
      <alignment horizontal="center" vertical="center" wrapText="1"/>
    </xf>
    <xf numFmtId="49" fontId="8" fillId="3" borderId="5" xfId="1" applyNumberFormat="1" applyFont="1" applyFill="1" applyBorder="1" applyAlignment="1">
      <alignment horizontal="center" vertical="center"/>
    </xf>
    <xf numFmtId="4" fontId="4" fillId="3" borderId="6" xfId="2" applyNumberFormat="1" applyFont="1" applyFill="1" applyBorder="1"/>
    <xf numFmtId="49" fontId="6" fillId="0" borderId="5" xfId="1" applyNumberFormat="1" applyFont="1" applyFill="1" applyBorder="1" applyAlignment="1">
      <alignment horizontal="center" vertical="center"/>
    </xf>
    <xf numFmtId="4" fontId="6" fillId="0" borderId="6" xfId="2" applyNumberFormat="1" applyFont="1" applyFill="1" applyBorder="1" applyAlignment="1">
      <alignment horizontal="center" vertical="center" wrapText="1"/>
    </xf>
    <xf numFmtId="49" fontId="20" fillId="0" borderId="5" xfId="1" applyNumberFormat="1" applyFont="1" applyFill="1" applyBorder="1" applyAlignment="1">
      <alignment horizontal="center" vertical="center"/>
    </xf>
    <xf numFmtId="4" fontId="20" fillId="0" borderId="6" xfId="2" applyNumberFormat="1" applyFont="1" applyFill="1" applyBorder="1" applyAlignment="1">
      <alignment vertical="center"/>
    </xf>
    <xf numFmtId="4" fontId="4" fillId="3" borderId="6" xfId="2" applyNumberFormat="1" applyFont="1" applyFill="1" applyBorder="1" applyAlignment="1">
      <alignment vertical="center"/>
    </xf>
    <xf numFmtId="16" fontId="5" fillId="5" borderId="5" xfId="1" applyNumberFormat="1" applyFont="1" applyFill="1" applyBorder="1" applyAlignment="1">
      <alignment horizontal="center" vertical="center" wrapText="1"/>
    </xf>
    <xf numFmtId="4" fontId="18" fillId="5" borderId="6" xfId="2" applyNumberFormat="1" applyFont="1" applyFill="1" applyBorder="1" applyAlignment="1">
      <alignment vertical="center"/>
    </xf>
    <xf numFmtId="4" fontId="21" fillId="0" borderId="6" xfId="2" applyNumberFormat="1" applyFont="1" applyFill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9" fontId="18" fillId="3" borderId="5" xfId="1" applyNumberFormat="1" applyFont="1" applyFill="1" applyBorder="1" applyAlignment="1">
      <alignment horizontal="center" vertical="center"/>
    </xf>
    <xf numFmtId="4" fontId="19" fillId="3" borderId="6" xfId="2" applyNumberFormat="1" applyFont="1" applyFill="1" applyBorder="1" applyAlignment="1">
      <alignment vertical="center"/>
    </xf>
    <xf numFmtId="16" fontId="5" fillId="5" borderId="7" xfId="1" applyNumberFormat="1" applyFont="1" applyFill="1" applyBorder="1" applyAlignment="1">
      <alignment horizontal="center" vertical="center" wrapText="1"/>
    </xf>
    <xf numFmtId="0" fontId="5" fillId="5" borderId="12" xfId="1" applyFont="1" applyFill="1" applyBorder="1" applyAlignment="1">
      <alignment vertical="center" wrapText="1"/>
    </xf>
    <xf numFmtId="49" fontId="18" fillId="5" borderId="12" xfId="0" applyNumberFormat="1" applyFont="1" applyFill="1" applyBorder="1" applyAlignment="1">
      <alignment horizontal="center" vertical="center" wrapText="1"/>
    </xf>
    <xf numFmtId="0" fontId="18" fillId="5" borderId="12" xfId="2" applyFont="1" applyFill="1" applyBorder="1" applyAlignment="1">
      <alignment horizontal="center" vertical="center"/>
    </xf>
    <xf numFmtId="4" fontId="18" fillId="5" borderId="12" xfId="2" applyNumberFormat="1" applyFont="1" applyFill="1" applyBorder="1" applyAlignment="1">
      <alignment horizontal="center" vertical="center"/>
    </xf>
    <xf numFmtId="4" fontId="5" fillId="5" borderId="12" xfId="2" applyNumberFormat="1" applyFont="1" applyFill="1" applyBorder="1" applyAlignment="1">
      <alignment horizontal="right" vertical="center"/>
    </xf>
    <xf numFmtId="4" fontId="18" fillId="5" borderId="8" xfId="2" applyNumberFormat="1" applyFont="1" applyFill="1" applyBorder="1" applyAlignment="1">
      <alignment vertical="center"/>
    </xf>
    <xf numFmtId="0" fontId="6" fillId="3" borderId="15" xfId="2" applyFont="1" applyFill="1" applyBorder="1" applyAlignment="1">
      <alignment horizontal="center" vertical="center" wrapText="1"/>
    </xf>
    <xf numFmtId="4" fontId="5" fillId="3" borderId="19" xfId="2" applyNumberFormat="1" applyFont="1" applyFill="1" applyBorder="1" applyAlignment="1">
      <alignment horizontal="right" vertical="center"/>
    </xf>
    <xf numFmtId="4" fontId="4" fillId="3" borderId="20" xfId="2" applyNumberFormat="1" applyFont="1" applyFill="1" applyBorder="1"/>
    <xf numFmtId="0" fontId="27" fillId="0" borderId="0" xfId="2" applyFont="1" applyAlignment="1">
      <alignment horizontal="right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9" fontId="18" fillId="3" borderId="16" xfId="2" applyNumberFormat="1" applyFont="1" applyFill="1" applyBorder="1" applyAlignment="1">
      <alignment horizontal="left" vertical="center" wrapText="1"/>
    </xf>
    <xf numFmtId="49" fontId="18" fillId="3" borderId="17" xfId="2" applyNumberFormat="1" applyFont="1" applyFill="1" applyBorder="1" applyAlignment="1">
      <alignment horizontal="left" vertical="center" wrapText="1"/>
    </xf>
    <xf numFmtId="49" fontId="18" fillId="3" borderId="18" xfId="2" applyNumberFormat="1" applyFont="1" applyFill="1" applyBorder="1" applyAlignment="1">
      <alignment horizontal="left" vertical="center" wrapText="1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/>
    </xf>
    <xf numFmtId="49" fontId="6" fillId="4" borderId="6" xfId="1" applyNumberFormat="1" applyFont="1" applyFill="1" applyBorder="1" applyAlignment="1">
      <alignment horizontal="center" vertical="center"/>
    </xf>
    <xf numFmtId="49" fontId="6" fillId="0" borderId="13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14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4" fontId="8" fillId="0" borderId="10" xfId="2" applyNumberFormat="1" applyFont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6" borderId="3" xfId="2" applyFont="1" applyFill="1" applyBorder="1" applyAlignment="1">
      <alignment horizontal="center" vertical="center" wrapText="1"/>
    </xf>
    <xf numFmtId="0" fontId="8" fillId="6" borderId="4" xfId="2" applyFont="1" applyFill="1" applyBorder="1" applyAlignment="1">
      <alignment horizontal="center" vertical="center" wrapText="1"/>
    </xf>
    <xf numFmtId="0" fontId="8" fillId="6" borderId="5" xfId="2" applyFont="1" applyFill="1" applyBorder="1" applyAlignment="1">
      <alignment horizontal="center" vertical="center" wrapText="1"/>
    </xf>
    <xf numFmtId="0" fontId="8" fillId="6" borderId="6" xfId="2" applyFont="1" applyFill="1" applyBorder="1" applyAlignment="1">
      <alignment horizontal="center" vertical="center" wrapText="1"/>
    </xf>
  </cellXfs>
  <cellStyles count="3">
    <cellStyle name="40% — акцент5" xfId="1" builtinId="47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9CF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I104"/>
  <sheetViews>
    <sheetView tabSelected="1" view="pageBreakPreview" zoomScale="110" zoomScaleNormal="110" zoomScaleSheetLayoutView="110" workbookViewId="0">
      <selection activeCell="B28" sqref="B28:E28"/>
    </sheetView>
  </sheetViews>
  <sheetFormatPr defaultColWidth="8.85546875" defaultRowHeight="15" outlineLevelRow="2" x14ac:dyDescent="0.25"/>
  <cols>
    <col min="1" max="1" width="8.42578125" style="1" customWidth="1"/>
    <col min="2" max="2" width="63.85546875" style="1" customWidth="1"/>
    <col min="3" max="3" width="14.85546875" style="1" customWidth="1"/>
    <col min="4" max="4" width="12.28515625" style="1" customWidth="1"/>
    <col min="5" max="5" width="23.5703125" style="2" customWidth="1"/>
    <col min="6" max="6" width="25.28515625" style="1" customWidth="1"/>
    <col min="7" max="7" width="39.28515625" style="2" customWidth="1"/>
    <col min="8" max="9" width="19.42578125" style="1" customWidth="1"/>
    <col min="10" max="16384" width="8.85546875" style="1"/>
  </cols>
  <sheetData>
    <row r="1" spans="1:9" ht="15.75" x14ac:dyDescent="0.25">
      <c r="A1" s="115" t="s">
        <v>119</v>
      </c>
      <c r="B1" s="115"/>
      <c r="C1" s="115"/>
      <c r="D1" s="115"/>
      <c r="E1" s="115"/>
      <c r="F1" s="115"/>
      <c r="G1" s="115"/>
      <c r="H1" s="115"/>
      <c r="I1" s="115"/>
    </row>
    <row r="3" spans="1:9" customFormat="1" ht="43.5" customHeight="1" x14ac:dyDescent="0.25">
      <c r="A3" s="116" t="s">
        <v>48</v>
      </c>
      <c r="B3" s="116"/>
      <c r="C3" s="116"/>
      <c r="D3" s="116"/>
      <c r="E3" s="116"/>
      <c r="F3" s="116"/>
      <c r="G3" s="116"/>
      <c r="H3" s="116"/>
      <c r="I3" s="116"/>
    </row>
    <row r="4" spans="1:9" customFormat="1" ht="15.75" customHeight="1" x14ac:dyDescent="0.25">
      <c r="A4" s="118" t="s">
        <v>118</v>
      </c>
      <c r="B4" s="118"/>
      <c r="C4" s="118"/>
      <c r="D4" s="118"/>
      <c r="E4" s="118"/>
      <c r="F4" s="118"/>
      <c r="G4" s="118"/>
      <c r="H4" s="118"/>
      <c r="I4" s="118"/>
    </row>
    <row r="5" spans="1:9" ht="8.25" customHeight="1" thickBot="1" x14ac:dyDescent="0.3">
      <c r="A5" s="63"/>
      <c r="B5" s="63"/>
      <c r="C5" s="63"/>
      <c r="D5" s="63"/>
      <c r="E5" s="63"/>
      <c r="F5" s="63"/>
    </row>
    <row r="6" spans="1:9" ht="36" customHeight="1" x14ac:dyDescent="0.25">
      <c r="A6" s="131" t="s">
        <v>36</v>
      </c>
      <c r="B6" s="133" t="s">
        <v>41</v>
      </c>
      <c r="C6" s="133" t="s">
        <v>0</v>
      </c>
      <c r="D6" s="133" t="s">
        <v>1</v>
      </c>
      <c r="E6" s="135" t="s">
        <v>38</v>
      </c>
      <c r="F6" s="133" t="s">
        <v>42</v>
      </c>
      <c r="G6" s="137" t="s">
        <v>39</v>
      </c>
      <c r="H6" s="139" t="s">
        <v>115</v>
      </c>
      <c r="I6" s="140"/>
    </row>
    <row r="7" spans="1:9" ht="48" customHeight="1" x14ac:dyDescent="0.25">
      <c r="A7" s="132"/>
      <c r="B7" s="134"/>
      <c r="C7" s="134"/>
      <c r="D7" s="134"/>
      <c r="E7" s="136"/>
      <c r="F7" s="134"/>
      <c r="G7" s="138"/>
      <c r="H7" s="141" t="s">
        <v>116</v>
      </c>
      <c r="I7" s="142" t="s">
        <v>117</v>
      </c>
    </row>
    <row r="8" spans="1:9" s="25" customFormat="1" ht="21.75" customHeight="1" x14ac:dyDescent="0.25">
      <c r="A8" s="68">
        <v>1</v>
      </c>
      <c r="B8" s="24">
        <v>2</v>
      </c>
      <c r="C8" s="24">
        <v>3</v>
      </c>
      <c r="D8" s="24">
        <v>4</v>
      </c>
      <c r="E8" s="30">
        <v>5</v>
      </c>
      <c r="F8" s="24">
        <v>6</v>
      </c>
      <c r="G8" s="69">
        <v>7</v>
      </c>
      <c r="H8" s="68">
        <v>8</v>
      </c>
      <c r="I8" s="69">
        <v>9</v>
      </c>
    </row>
    <row r="9" spans="1:9" s="22" customFormat="1" ht="41.25" customHeight="1" x14ac:dyDescent="0.25">
      <c r="A9" s="91" t="s">
        <v>2</v>
      </c>
      <c r="B9" s="130" t="s">
        <v>49</v>
      </c>
      <c r="C9" s="130"/>
      <c r="D9" s="130"/>
      <c r="E9" s="130"/>
      <c r="F9" s="26">
        <f>F10+F16+F21+F26</f>
        <v>0</v>
      </c>
      <c r="G9" s="92"/>
      <c r="H9" s="70">
        <f>$F9*0.3</f>
        <v>0</v>
      </c>
      <c r="I9" s="71">
        <f>$F9*0.7</f>
        <v>0</v>
      </c>
    </row>
    <row r="10" spans="1:9" s="19" customFormat="1" ht="41.25" hidden="1" customHeight="1" outlineLevel="1" x14ac:dyDescent="0.25">
      <c r="A10" s="93" t="s">
        <v>3</v>
      </c>
      <c r="B10" s="23" t="s">
        <v>29</v>
      </c>
      <c r="C10" s="17" t="s">
        <v>6</v>
      </c>
      <c r="D10" s="31">
        <v>1</v>
      </c>
      <c r="E10" s="35"/>
      <c r="F10" s="36">
        <f>SUM(F11:F14)</f>
        <v>0</v>
      </c>
      <c r="G10" s="94" t="s">
        <v>50</v>
      </c>
      <c r="H10" s="72"/>
      <c r="I10" s="73"/>
    </row>
    <row r="11" spans="1:9" s="54" customFormat="1" ht="22.5" hidden="1" customHeight="1" outlineLevel="2" x14ac:dyDescent="0.25">
      <c r="A11" s="95" t="s">
        <v>17</v>
      </c>
      <c r="B11" s="49" t="s">
        <v>51</v>
      </c>
      <c r="C11" s="50" t="s">
        <v>6</v>
      </c>
      <c r="D11" s="51">
        <v>1</v>
      </c>
      <c r="E11" s="52"/>
      <c r="F11" s="53">
        <f>E11*D11</f>
        <v>0</v>
      </c>
      <c r="G11" s="96"/>
      <c r="H11" s="74"/>
      <c r="I11" s="75"/>
    </row>
    <row r="12" spans="1:9" s="54" customFormat="1" ht="22.5" hidden="1" customHeight="1" outlineLevel="2" x14ac:dyDescent="0.25">
      <c r="A12" s="95" t="s">
        <v>18</v>
      </c>
      <c r="B12" s="49" t="s">
        <v>52</v>
      </c>
      <c r="C12" s="50" t="s">
        <v>6</v>
      </c>
      <c r="D12" s="51">
        <v>1</v>
      </c>
      <c r="E12" s="52"/>
      <c r="F12" s="53">
        <f t="shared" ref="F12:F13" si="0">E12*D12</f>
        <v>0</v>
      </c>
      <c r="G12" s="96"/>
      <c r="H12" s="74"/>
      <c r="I12" s="75"/>
    </row>
    <row r="13" spans="1:9" s="54" customFormat="1" ht="22.5" hidden="1" customHeight="1" outlineLevel="2" x14ac:dyDescent="0.25">
      <c r="A13" s="95" t="s">
        <v>19</v>
      </c>
      <c r="B13" s="49" t="s">
        <v>53</v>
      </c>
      <c r="C13" s="50" t="s">
        <v>6</v>
      </c>
      <c r="D13" s="51">
        <v>1</v>
      </c>
      <c r="E13" s="52"/>
      <c r="F13" s="53">
        <f t="shared" si="0"/>
        <v>0</v>
      </c>
      <c r="G13" s="96"/>
      <c r="H13" s="74"/>
      <c r="I13" s="75"/>
    </row>
    <row r="14" spans="1:9" s="54" customFormat="1" ht="22.5" hidden="1" customHeight="1" outlineLevel="2" x14ac:dyDescent="0.25">
      <c r="A14" s="95" t="s">
        <v>20</v>
      </c>
      <c r="B14" s="49" t="s">
        <v>37</v>
      </c>
      <c r="C14" s="50" t="s">
        <v>6</v>
      </c>
      <c r="D14" s="51">
        <v>1</v>
      </c>
      <c r="E14" s="52"/>
      <c r="F14" s="53">
        <f>E14*D14</f>
        <v>0</v>
      </c>
      <c r="G14" s="96"/>
      <c r="H14" s="74"/>
      <c r="I14" s="75"/>
    </row>
    <row r="15" spans="1:9" s="54" customFormat="1" ht="22.5" hidden="1" customHeight="1" outlineLevel="2" x14ac:dyDescent="0.25">
      <c r="A15" s="95" t="s">
        <v>21</v>
      </c>
      <c r="B15" s="49" t="s">
        <v>54</v>
      </c>
      <c r="C15" s="50"/>
      <c r="D15" s="51"/>
      <c r="E15" s="52"/>
      <c r="F15" s="53"/>
      <c r="G15" s="96"/>
      <c r="H15" s="74"/>
      <c r="I15" s="75"/>
    </row>
    <row r="16" spans="1:9" s="19" customFormat="1" ht="41.25" hidden="1" customHeight="1" outlineLevel="1" collapsed="1" x14ac:dyDescent="0.25">
      <c r="A16" s="93" t="s">
        <v>4</v>
      </c>
      <c r="B16" s="16" t="s">
        <v>34</v>
      </c>
      <c r="C16" s="17" t="s">
        <v>6</v>
      </c>
      <c r="D16" s="31">
        <v>1</v>
      </c>
      <c r="E16" s="34"/>
      <c r="F16" s="33">
        <f>SUM(F17:F20)</f>
        <v>0</v>
      </c>
      <c r="G16" s="94" t="s">
        <v>30</v>
      </c>
      <c r="H16" s="72"/>
      <c r="I16" s="73"/>
    </row>
    <row r="17" spans="1:9" s="19" customFormat="1" ht="21.75" hidden="1" customHeight="1" outlineLevel="2" x14ac:dyDescent="0.25">
      <c r="A17" s="95" t="s">
        <v>22</v>
      </c>
      <c r="B17" s="49" t="s">
        <v>51</v>
      </c>
      <c r="C17" s="50" t="s">
        <v>6</v>
      </c>
      <c r="D17" s="51">
        <v>1</v>
      </c>
      <c r="E17" s="52"/>
      <c r="F17" s="53">
        <f>E17*D17</f>
        <v>0</v>
      </c>
      <c r="G17" s="96"/>
      <c r="H17" s="72"/>
      <c r="I17" s="73"/>
    </row>
    <row r="18" spans="1:9" s="19" customFormat="1" ht="21.75" hidden="1" customHeight="1" outlineLevel="2" x14ac:dyDescent="0.25">
      <c r="A18" s="95" t="s">
        <v>23</v>
      </c>
      <c r="B18" s="49" t="s">
        <v>52</v>
      </c>
      <c r="C18" s="50" t="s">
        <v>6</v>
      </c>
      <c r="D18" s="51">
        <v>1</v>
      </c>
      <c r="E18" s="52"/>
      <c r="F18" s="53">
        <f t="shared" ref="F18:F19" si="1">E18*D18</f>
        <v>0</v>
      </c>
      <c r="G18" s="96"/>
      <c r="H18" s="72"/>
      <c r="I18" s="73"/>
    </row>
    <row r="19" spans="1:9" s="19" customFormat="1" ht="21.75" hidden="1" customHeight="1" outlineLevel="2" x14ac:dyDescent="0.25">
      <c r="A19" s="95" t="s">
        <v>24</v>
      </c>
      <c r="B19" s="49" t="s">
        <v>53</v>
      </c>
      <c r="C19" s="50" t="s">
        <v>6</v>
      </c>
      <c r="D19" s="51">
        <v>1</v>
      </c>
      <c r="E19" s="52"/>
      <c r="F19" s="53">
        <f t="shared" si="1"/>
        <v>0</v>
      </c>
      <c r="G19" s="96"/>
      <c r="H19" s="72"/>
      <c r="I19" s="73"/>
    </row>
    <row r="20" spans="1:9" s="19" customFormat="1" ht="21.75" hidden="1" customHeight="1" outlineLevel="2" x14ac:dyDescent="0.25">
      <c r="A20" s="95" t="s">
        <v>25</v>
      </c>
      <c r="B20" s="49" t="s">
        <v>54</v>
      </c>
      <c r="C20" s="50"/>
      <c r="D20" s="51"/>
      <c r="E20" s="52"/>
      <c r="F20" s="53"/>
      <c r="G20" s="96"/>
      <c r="H20" s="72"/>
      <c r="I20" s="73"/>
    </row>
    <row r="21" spans="1:9" s="19" customFormat="1" ht="41.25" hidden="1" customHeight="1" outlineLevel="1" collapsed="1" x14ac:dyDescent="0.25">
      <c r="A21" s="93" t="s">
        <v>5</v>
      </c>
      <c r="B21" s="16" t="s">
        <v>33</v>
      </c>
      <c r="C21" s="17" t="s">
        <v>6</v>
      </c>
      <c r="D21" s="31">
        <v>1</v>
      </c>
      <c r="E21" s="34"/>
      <c r="F21" s="33">
        <f>SUM(F22:F25)</f>
        <v>0</v>
      </c>
      <c r="G21" s="94" t="s">
        <v>31</v>
      </c>
      <c r="H21" s="72"/>
      <c r="I21" s="73"/>
    </row>
    <row r="22" spans="1:9" s="54" customFormat="1" ht="24.75" hidden="1" customHeight="1" outlineLevel="2" x14ac:dyDescent="0.25">
      <c r="A22" s="95" t="s">
        <v>55</v>
      </c>
      <c r="B22" s="49" t="s">
        <v>51</v>
      </c>
      <c r="C22" s="50" t="s">
        <v>6</v>
      </c>
      <c r="D22" s="51">
        <v>1</v>
      </c>
      <c r="E22" s="52"/>
      <c r="F22" s="53">
        <f>E22*D22</f>
        <v>0</v>
      </c>
      <c r="G22" s="96"/>
      <c r="H22" s="74"/>
      <c r="I22" s="75"/>
    </row>
    <row r="23" spans="1:9" s="54" customFormat="1" ht="24.75" hidden="1" customHeight="1" outlineLevel="2" x14ac:dyDescent="0.25">
      <c r="A23" s="95" t="s">
        <v>56</v>
      </c>
      <c r="B23" s="49" t="s">
        <v>52</v>
      </c>
      <c r="C23" s="50" t="s">
        <v>6</v>
      </c>
      <c r="D23" s="51">
        <v>1</v>
      </c>
      <c r="E23" s="52"/>
      <c r="F23" s="53">
        <f t="shared" ref="F23:F25" si="2">E23*D23</f>
        <v>0</v>
      </c>
      <c r="G23" s="96"/>
      <c r="H23" s="74"/>
      <c r="I23" s="75"/>
    </row>
    <row r="24" spans="1:9" s="54" customFormat="1" ht="24.75" hidden="1" customHeight="1" outlineLevel="2" x14ac:dyDescent="0.25">
      <c r="A24" s="95" t="s">
        <v>57</v>
      </c>
      <c r="B24" s="49" t="s">
        <v>53</v>
      </c>
      <c r="C24" s="50" t="s">
        <v>6</v>
      </c>
      <c r="D24" s="51">
        <v>1</v>
      </c>
      <c r="E24" s="52"/>
      <c r="F24" s="53">
        <f t="shared" si="2"/>
        <v>0</v>
      </c>
      <c r="G24" s="96"/>
      <c r="H24" s="74"/>
      <c r="I24" s="75"/>
    </row>
    <row r="25" spans="1:9" s="54" customFormat="1" ht="24.75" hidden="1" customHeight="1" outlineLevel="2" x14ac:dyDescent="0.25">
      <c r="A25" s="95" t="s">
        <v>58</v>
      </c>
      <c r="B25" s="49" t="s">
        <v>54</v>
      </c>
      <c r="C25" s="50" t="s">
        <v>6</v>
      </c>
      <c r="D25" s="51">
        <v>1</v>
      </c>
      <c r="E25" s="52"/>
      <c r="F25" s="53">
        <f t="shared" si="2"/>
        <v>0</v>
      </c>
      <c r="G25" s="96"/>
      <c r="H25" s="74"/>
      <c r="I25" s="75"/>
    </row>
    <row r="26" spans="1:9" s="19" customFormat="1" ht="59.25" hidden="1" customHeight="1" outlineLevel="1" collapsed="1" x14ac:dyDescent="0.25">
      <c r="A26" s="93" t="s">
        <v>28</v>
      </c>
      <c r="B26" s="16" t="s">
        <v>32</v>
      </c>
      <c r="C26" s="17" t="s">
        <v>6</v>
      </c>
      <c r="D26" s="31">
        <v>3</v>
      </c>
      <c r="E26" s="34"/>
      <c r="F26" s="33">
        <f>E26*D26</f>
        <v>0</v>
      </c>
      <c r="G26" s="94" t="s">
        <v>35</v>
      </c>
      <c r="H26" s="72"/>
      <c r="I26" s="73"/>
    </row>
    <row r="27" spans="1:9" s="20" customFormat="1" ht="10.5" customHeight="1" collapsed="1" x14ac:dyDescent="0.25">
      <c r="A27" s="124"/>
      <c r="B27" s="125"/>
      <c r="C27" s="125"/>
      <c r="D27" s="125"/>
      <c r="E27" s="125"/>
      <c r="F27" s="125"/>
      <c r="G27" s="126"/>
      <c r="H27" s="76"/>
      <c r="I27" s="77"/>
    </row>
    <row r="28" spans="1:9" ht="41.25" customHeight="1" x14ac:dyDescent="0.25">
      <c r="A28" s="91" t="s">
        <v>7</v>
      </c>
      <c r="B28" s="130" t="s">
        <v>60</v>
      </c>
      <c r="C28" s="130"/>
      <c r="D28" s="130"/>
      <c r="E28" s="130"/>
      <c r="F28" s="26">
        <f>F29+F34+F39</f>
        <v>0</v>
      </c>
      <c r="G28" s="97"/>
      <c r="H28" s="78"/>
      <c r="I28" s="79"/>
    </row>
    <row r="29" spans="1:9" s="62" customFormat="1" ht="30.75" customHeight="1" x14ac:dyDescent="0.3">
      <c r="A29" s="98" t="s">
        <v>61</v>
      </c>
      <c r="B29" s="27" t="s">
        <v>62</v>
      </c>
      <c r="C29" s="59"/>
      <c r="D29" s="60"/>
      <c r="E29" s="61" t="s">
        <v>102</v>
      </c>
      <c r="F29" s="29">
        <f>SUM(F30:F32)</f>
        <v>0</v>
      </c>
      <c r="G29" s="99"/>
      <c r="H29" s="70">
        <f>$F29*0.3</f>
        <v>0</v>
      </c>
      <c r="I29" s="71">
        <f>$F29*0.7</f>
        <v>0</v>
      </c>
    </row>
    <row r="30" spans="1:9" s="54" customFormat="1" ht="41.25" hidden="1" customHeight="1" outlineLevel="1" x14ac:dyDescent="0.25">
      <c r="A30" s="95" t="s">
        <v>104</v>
      </c>
      <c r="B30" s="49" t="s">
        <v>70</v>
      </c>
      <c r="C30" s="55" t="s">
        <v>14</v>
      </c>
      <c r="D30" s="56">
        <v>2</v>
      </c>
      <c r="E30" s="52"/>
      <c r="F30" s="57">
        <f t="shared" ref="F30:F31" si="3">E30*D30</f>
        <v>0</v>
      </c>
      <c r="G30" s="100"/>
      <c r="H30" s="74"/>
      <c r="I30" s="75"/>
    </row>
    <row r="31" spans="1:9" s="54" customFormat="1" ht="41.25" hidden="1" customHeight="1" outlineLevel="1" x14ac:dyDescent="0.25">
      <c r="A31" s="95" t="s">
        <v>105</v>
      </c>
      <c r="B31" s="49" t="s">
        <v>70</v>
      </c>
      <c r="C31" s="55" t="s">
        <v>15</v>
      </c>
      <c r="D31" s="56">
        <v>3</v>
      </c>
      <c r="E31" s="52"/>
      <c r="F31" s="57">
        <f t="shared" si="3"/>
        <v>0</v>
      </c>
      <c r="G31" s="100"/>
      <c r="H31" s="74"/>
      <c r="I31" s="75"/>
    </row>
    <row r="32" spans="1:9" s="54" customFormat="1" ht="41.25" hidden="1" customHeight="1" outlineLevel="1" x14ac:dyDescent="0.25">
      <c r="A32" s="95" t="s">
        <v>106</v>
      </c>
      <c r="B32" s="49" t="s">
        <v>73</v>
      </c>
      <c r="C32" s="55" t="s">
        <v>6</v>
      </c>
      <c r="D32" s="56">
        <v>1</v>
      </c>
      <c r="E32" s="52"/>
      <c r="F32" s="57">
        <f>E32*D32</f>
        <v>0</v>
      </c>
      <c r="G32" s="100" t="s">
        <v>103</v>
      </c>
      <c r="H32" s="74"/>
      <c r="I32" s="75"/>
    </row>
    <row r="33" spans="1:9" s="20" customFormat="1" ht="10.5" customHeight="1" collapsed="1" x14ac:dyDescent="0.25">
      <c r="A33" s="124"/>
      <c r="B33" s="125"/>
      <c r="C33" s="125"/>
      <c r="D33" s="125"/>
      <c r="E33" s="125"/>
      <c r="F33" s="125"/>
      <c r="G33" s="126"/>
      <c r="H33" s="76"/>
      <c r="I33" s="77"/>
    </row>
    <row r="34" spans="1:9" s="62" customFormat="1" ht="30.75" customHeight="1" x14ac:dyDescent="0.3">
      <c r="A34" s="98" t="s">
        <v>107</v>
      </c>
      <c r="B34" s="27" t="s">
        <v>76</v>
      </c>
      <c r="C34" s="59"/>
      <c r="D34" s="60"/>
      <c r="E34" s="61" t="s">
        <v>102</v>
      </c>
      <c r="F34" s="29">
        <f>SUM(F35:F37)</f>
        <v>0</v>
      </c>
      <c r="G34" s="99"/>
      <c r="H34" s="70">
        <f>$F34*0.3</f>
        <v>0</v>
      </c>
      <c r="I34" s="71">
        <f>$F34*0.7</f>
        <v>0</v>
      </c>
    </row>
    <row r="35" spans="1:9" s="54" customFormat="1" ht="41.25" hidden="1" customHeight="1" outlineLevel="1" x14ac:dyDescent="0.25">
      <c r="A35" s="95" t="s">
        <v>109</v>
      </c>
      <c r="B35" s="49" t="s">
        <v>70</v>
      </c>
      <c r="C35" s="55" t="s">
        <v>14</v>
      </c>
      <c r="D35" s="56">
        <v>2</v>
      </c>
      <c r="E35" s="52"/>
      <c r="F35" s="57">
        <f t="shared" ref="F35:F36" si="4">E35*D35</f>
        <v>0</v>
      </c>
      <c r="G35" s="100"/>
      <c r="H35" s="74"/>
      <c r="I35" s="75"/>
    </row>
    <row r="36" spans="1:9" s="54" customFormat="1" ht="41.25" hidden="1" customHeight="1" outlineLevel="1" x14ac:dyDescent="0.25">
      <c r="A36" s="95" t="s">
        <v>110</v>
      </c>
      <c r="B36" s="49" t="s">
        <v>70</v>
      </c>
      <c r="C36" s="55" t="s">
        <v>15</v>
      </c>
      <c r="D36" s="56">
        <v>3</v>
      </c>
      <c r="E36" s="52"/>
      <c r="F36" s="57">
        <f t="shared" si="4"/>
        <v>0</v>
      </c>
      <c r="G36" s="100"/>
      <c r="H36" s="74"/>
      <c r="I36" s="75"/>
    </row>
    <row r="37" spans="1:9" s="54" customFormat="1" ht="41.25" hidden="1" customHeight="1" outlineLevel="1" x14ac:dyDescent="0.25">
      <c r="A37" s="95" t="s">
        <v>111</v>
      </c>
      <c r="B37" s="49" t="s">
        <v>73</v>
      </c>
      <c r="C37" s="55" t="s">
        <v>6</v>
      </c>
      <c r="D37" s="56">
        <v>1</v>
      </c>
      <c r="E37" s="52"/>
      <c r="F37" s="57">
        <f>E37*D37</f>
        <v>0</v>
      </c>
      <c r="G37" s="100" t="s">
        <v>103</v>
      </c>
      <c r="H37" s="74"/>
      <c r="I37" s="75"/>
    </row>
    <row r="38" spans="1:9" s="20" customFormat="1" ht="10.5" customHeight="1" collapsed="1" x14ac:dyDescent="0.25">
      <c r="A38" s="124"/>
      <c r="B38" s="125"/>
      <c r="C38" s="125"/>
      <c r="D38" s="125"/>
      <c r="E38" s="125"/>
      <c r="F38" s="125"/>
      <c r="G38" s="126"/>
      <c r="H38" s="76"/>
      <c r="I38" s="77"/>
    </row>
    <row r="39" spans="1:9" s="62" customFormat="1" ht="30.75" customHeight="1" x14ac:dyDescent="0.3">
      <c r="A39" s="98" t="s">
        <v>108</v>
      </c>
      <c r="B39" s="27" t="s">
        <v>89</v>
      </c>
      <c r="C39" s="59"/>
      <c r="D39" s="60"/>
      <c r="E39" s="61" t="s">
        <v>102</v>
      </c>
      <c r="F39" s="29">
        <f>SUM(F40:F42)</f>
        <v>0</v>
      </c>
      <c r="G39" s="99"/>
      <c r="H39" s="70">
        <f>$F39*0.3</f>
        <v>0</v>
      </c>
      <c r="I39" s="71">
        <f>$F39*0.7</f>
        <v>0</v>
      </c>
    </row>
    <row r="40" spans="1:9" s="54" customFormat="1" ht="41.25" hidden="1" customHeight="1" outlineLevel="1" x14ac:dyDescent="0.25">
      <c r="A40" s="95" t="s">
        <v>112</v>
      </c>
      <c r="B40" s="49" t="s">
        <v>70</v>
      </c>
      <c r="C40" s="55" t="s">
        <v>14</v>
      </c>
      <c r="D40" s="56">
        <v>2</v>
      </c>
      <c r="E40" s="52"/>
      <c r="F40" s="57">
        <f t="shared" ref="F40:F41" si="5">E40*D40</f>
        <v>0</v>
      </c>
      <c r="G40" s="100"/>
      <c r="H40" s="74"/>
      <c r="I40" s="75"/>
    </row>
    <row r="41" spans="1:9" s="54" customFormat="1" ht="41.25" hidden="1" customHeight="1" outlineLevel="1" x14ac:dyDescent="0.25">
      <c r="A41" s="95" t="s">
        <v>113</v>
      </c>
      <c r="B41" s="49" t="s">
        <v>70</v>
      </c>
      <c r="C41" s="55" t="s">
        <v>15</v>
      </c>
      <c r="D41" s="56">
        <v>3</v>
      </c>
      <c r="E41" s="52"/>
      <c r="F41" s="57">
        <f t="shared" si="5"/>
        <v>0</v>
      </c>
      <c r="G41" s="100"/>
      <c r="H41" s="74"/>
      <c r="I41" s="75"/>
    </row>
    <row r="42" spans="1:9" s="54" customFormat="1" ht="41.25" hidden="1" customHeight="1" outlineLevel="1" x14ac:dyDescent="0.25">
      <c r="A42" s="95" t="s">
        <v>114</v>
      </c>
      <c r="B42" s="49" t="s">
        <v>73</v>
      </c>
      <c r="C42" s="55" t="s">
        <v>6</v>
      </c>
      <c r="D42" s="56">
        <v>1</v>
      </c>
      <c r="E42" s="52"/>
      <c r="F42" s="57">
        <f>E42*D42</f>
        <v>0</v>
      </c>
      <c r="G42" s="100" t="s">
        <v>103</v>
      </c>
      <c r="H42" s="74"/>
      <c r="I42" s="75"/>
    </row>
    <row r="43" spans="1:9" s="19" customFormat="1" ht="8.25" customHeight="1" collapsed="1" x14ac:dyDescent="0.25">
      <c r="A43" s="101"/>
      <c r="B43" s="65"/>
      <c r="C43" s="65"/>
      <c r="D43" s="65"/>
      <c r="E43" s="65"/>
      <c r="F43" s="65"/>
      <c r="G43" s="102"/>
      <c r="H43" s="72"/>
      <c r="I43" s="73"/>
    </row>
    <row r="44" spans="1:9" s="39" customFormat="1" ht="41.25" customHeight="1" x14ac:dyDescent="0.3">
      <c r="A44" s="103" t="s">
        <v>13</v>
      </c>
      <c r="B44" s="130" t="s">
        <v>59</v>
      </c>
      <c r="C44" s="130"/>
      <c r="D44" s="130"/>
      <c r="E44" s="130"/>
      <c r="F44" s="26">
        <f>F46+F57+F68</f>
        <v>0</v>
      </c>
      <c r="G44" s="104"/>
      <c r="H44" s="80"/>
      <c r="I44" s="81"/>
    </row>
    <row r="45" spans="1:9" s="20" customFormat="1" ht="10.5" customHeight="1" x14ac:dyDescent="0.25">
      <c r="A45" s="124"/>
      <c r="B45" s="125"/>
      <c r="C45" s="125"/>
      <c r="D45" s="125"/>
      <c r="E45" s="125"/>
      <c r="F45" s="125"/>
      <c r="G45" s="126"/>
      <c r="H45" s="76"/>
      <c r="I45" s="77"/>
    </row>
    <row r="46" spans="1:9" s="62" customFormat="1" ht="30.75" customHeight="1" x14ac:dyDescent="0.3">
      <c r="A46" s="98" t="s">
        <v>87</v>
      </c>
      <c r="B46" s="27" t="s">
        <v>62</v>
      </c>
      <c r="C46" s="59"/>
      <c r="D46" s="60"/>
      <c r="E46" s="61" t="s">
        <v>102</v>
      </c>
      <c r="F46" s="29">
        <f>SUM(F47:F55)</f>
        <v>0</v>
      </c>
      <c r="G46" s="99"/>
      <c r="H46" s="70">
        <f>$F46*0.3</f>
        <v>0</v>
      </c>
      <c r="I46" s="71">
        <f>$F46*0.7</f>
        <v>0</v>
      </c>
    </row>
    <row r="47" spans="1:9" s="54" customFormat="1" ht="41.25" hidden="1" customHeight="1" outlineLevel="1" x14ac:dyDescent="0.25">
      <c r="A47" s="95" t="s">
        <v>63</v>
      </c>
      <c r="B47" s="49" t="s">
        <v>71</v>
      </c>
      <c r="C47" s="55" t="s">
        <v>6</v>
      </c>
      <c r="D47" s="56">
        <v>1</v>
      </c>
      <c r="E47" s="52"/>
      <c r="F47" s="57">
        <f>E47*D47</f>
        <v>0</v>
      </c>
      <c r="G47" s="100"/>
      <c r="H47" s="74"/>
      <c r="I47" s="75"/>
    </row>
    <row r="48" spans="1:9" s="54" customFormat="1" ht="41.25" hidden="1" customHeight="1" outlineLevel="1" x14ac:dyDescent="0.25">
      <c r="A48" s="95" t="s">
        <v>64</v>
      </c>
      <c r="B48" s="49" t="s">
        <v>71</v>
      </c>
      <c r="C48" s="55" t="s">
        <v>6</v>
      </c>
      <c r="D48" s="56">
        <v>2</v>
      </c>
      <c r="E48" s="52"/>
      <c r="F48" s="57">
        <f t="shared" ref="F48:F52" si="6">E48*D48</f>
        <v>0</v>
      </c>
      <c r="G48" s="100"/>
      <c r="H48" s="74"/>
      <c r="I48" s="75"/>
    </row>
    <row r="49" spans="1:9" s="54" customFormat="1" ht="41.25" hidden="1" customHeight="1" outlineLevel="1" x14ac:dyDescent="0.25">
      <c r="A49" s="95" t="s">
        <v>65</v>
      </c>
      <c r="B49" s="49" t="s">
        <v>72</v>
      </c>
      <c r="C49" s="55" t="s">
        <v>6</v>
      </c>
      <c r="D49" s="56">
        <v>3</v>
      </c>
      <c r="E49" s="52"/>
      <c r="F49" s="57">
        <f>E49*D49</f>
        <v>0</v>
      </c>
      <c r="G49" s="100"/>
      <c r="H49" s="74"/>
      <c r="I49" s="75"/>
    </row>
    <row r="50" spans="1:9" s="54" customFormat="1" ht="41.25" hidden="1" customHeight="1" outlineLevel="1" x14ac:dyDescent="0.25">
      <c r="A50" s="95" t="s">
        <v>66</v>
      </c>
      <c r="B50" s="49" t="s">
        <v>72</v>
      </c>
      <c r="C50" s="55" t="s">
        <v>6</v>
      </c>
      <c r="D50" s="56">
        <v>4</v>
      </c>
      <c r="E50" s="52"/>
      <c r="F50" s="57">
        <f>E50*D50</f>
        <v>0</v>
      </c>
      <c r="G50" s="100"/>
      <c r="H50" s="74"/>
      <c r="I50" s="75"/>
    </row>
    <row r="51" spans="1:9" s="54" customFormat="1" ht="41.25" hidden="1" customHeight="1" outlineLevel="1" x14ac:dyDescent="0.25">
      <c r="A51" s="95" t="s">
        <v>67</v>
      </c>
      <c r="B51" s="49" t="s">
        <v>70</v>
      </c>
      <c r="C51" s="55" t="s">
        <v>14</v>
      </c>
      <c r="D51" s="56">
        <v>2</v>
      </c>
      <c r="E51" s="52"/>
      <c r="F51" s="57">
        <f t="shared" si="6"/>
        <v>0</v>
      </c>
      <c r="G51" s="100"/>
      <c r="H51" s="74"/>
      <c r="I51" s="75"/>
    </row>
    <row r="52" spans="1:9" s="54" customFormat="1" ht="41.25" hidden="1" customHeight="1" outlineLevel="1" x14ac:dyDescent="0.25">
      <c r="A52" s="95" t="s">
        <v>68</v>
      </c>
      <c r="B52" s="49" t="s">
        <v>70</v>
      </c>
      <c r="C52" s="55" t="s">
        <v>15</v>
      </c>
      <c r="D52" s="56">
        <v>3</v>
      </c>
      <c r="E52" s="52"/>
      <c r="F52" s="57">
        <f t="shared" si="6"/>
        <v>0</v>
      </c>
      <c r="G52" s="100"/>
      <c r="H52" s="74"/>
      <c r="I52" s="75"/>
    </row>
    <row r="53" spans="1:9" s="54" customFormat="1" ht="41.25" hidden="1" customHeight="1" outlineLevel="1" x14ac:dyDescent="0.25">
      <c r="A53" s="95" t="s">
        <v>69</v>
      </c>
      <c r="B53" s="49" t="s">
        <v>73</v>
      </c>
      <c r="C53" s="55" t="s">
        <v>6</v>
      </c>
      <c r="D53" s="56">
        <v>1</v>
      </c>
      <c r="E53" s="52"/>
      <c r="F53" s="57">
        <f>E53*D53</f>
        <v>0</v>
      </c>
      <c r="G53" s="100"/>
      <c r="H53" s="74"/>
      <c r="I53" s="75"/>
    </row>
    <row r="54" spans="1:9" s="54" customFormat="1" ht="41.25" hidden="1" customHeight="1" outlineLevel="1" x14ac:dyDescent="0.25">
      <c r="A54" s="95" t="s">
        <v>74</v>
      </c>
      <c r="B54" s="49" t="s">
        <v>27</v>
      </c>
      <c r="C54" s="55" t="s">
        <v>6</v>
      </c>
      <c r="D54" s="56">
        <v>1</v>
      </c>
      <c r="E54" s="52"/>
      <c r="F54" s="57">
        <f>E54*D54</f>
        <v>0</v>
      </c>
      <c r="G54" s="100"/>
      <c r="H54" s="74"/>
      <c r="I54" s="75"/>
    </row>
    <row r="55" spans="1:9" s="54" customFormat="1" ht="41.25" hidden="1" customHeight="1" outlineLevel="1" x14ac:dyDescent="0.25">
      <c r="A55" s="95" t="s">
        <v>75</v>
      </c>
      <c r="B55" s="49" t="s">
        <v>26</v>
      </c>
      <c r="C55" s="55" t="s">
        <v>6</v>
      </c>
      <c r="D55" s="56">
        <v>1</v>
      </c>
      <c r="E55" s="52"/>
      <c r="F55" s="57">
        <f>E55*D55</f>
        <v>0</v>
      </c>
      <c r="G55" s="100"/>
      <c r="H55" s="74"/>
      <c r="I55" s="75"/>
    </row>
    <row r="56" spans="1:9" s="20" customFormat="1" ht="10.5" customHeight="1" collapsed="1" x14ac:dyDescent="0.25">
      <c r="A56" s="124"/>
      <c r="B56" s="125"/>
      <c r="C56" s="125"/>
      <c r="D56" s="125"/>
      <c r="E56" s="125"/>
      <c r="F56" s="125"/>
      <c r="G56" s="126"/>
      <c r="H56" s="76"/>
      <c r="I56" s="77"/>
    </row>
    <row r="57" spans="1:9" s="62" customFormat="1" ht="30.75" customHeight="1" x14ac:dyDescent="0.3">
      <c r="A57" s="98" t="s">
        <v>77</v>
      </c>
      <c r="B57" s="27" t="s">
        <v>76</v>
      </c>
      <c r="C57" s="59"/>
      <c r="D57" s="60"/>
      <c r="E57" s="61" t="s">
        <v>102</v>
      </c>
      <c r="F57" s="29">
        <f>SUM(F58:F66)</f>
        <v>0</v>
      </c>
      <c r="G57" s="99"/>
      <c r="H57" s="70">
        <f>$F57*0.3</f>
        <v>0</v>
      </c>
      <c r="I57" s="71">
        <f>$F57*0.7</f>
        <v>0</v>
      </c>
    </row>
    <row r="58" spans="1:9" s="54" customFormat="1" ht="41.25" hidden="1" customHeight="1" outlineLevel="1" x14ac:dyDescent="0.25">
      <c r="A58" s="95" t="s">
        <v>78</v>
      </c>
      <c r="B58" s="49" t="s">
        <v>71</v>
      </c>
      <c r="C58" s="55" t="s">
        <v>6</v>
      </c>
      <c r="D58" s="56">
        <v>1</v>
      </c>
      <c r="E58" s="52"/>
      <c r="F58" s="57">
        <f>E58*D58</f>
        <v>0</v>
      </c>
      <c r="G58" s="100"/>
      <c r="H58" s="74"/>
      <c r="I58" s="75"/>
    </row>
    <row r="59" spans="1:9" s="54" customFormat="1" ht="41.25" hidden="1" customHeight="1" outlineLevel="1" x14ac:dyDescent="0.25">
      <c r="A59" s="95" t="s">
        <v>79</v>
      </c>
      <c r="B59" s="49" t="s">
        <v>71</v>
      </c>
      <c r="C59" s="55" t="s">
        <v>6</v>
      </c>
      <c r="D59" s="56">
        <v>2</v>
      </c>
      <c r="E59" s="52"/>
      <c r="F59" s="57">
        <f t="shared" ref="F59" si="7">E59*D59</f>
        <v>0</v>
      </c>
      <c r="G59" s="100"/>
      <c r="H59" s="74"/>
      <c r="I59" s="75"/>
    </row>
    <row r="60" spans="1:9" s="54" customFormat="1" ht="41.25" hidden="1" customHeight="1" outlineLevel="1" x14ac:dyDescent="0.25">
      <c r="A60" s="95" t="s">
        <v>80</v>
      </c>
      <c r="B60" s="49" t="s">
        <v>72</v>
      </c>
      <c r="C60" s="55" t="s">
        <v>6</v>
      </c>
      <c r="D60" s="56">
        <v>3</v>
      </c>
      <c r="E60" s="52"/>
      <c r="F60" s="57">
        <f>E60*D60</f>
        <v>0</v>
      </c>
      <c r="G60" s="100"/>
      <c r="H60" s="74"/>
      <c r="I60" s="75"/>
    </row>
    <row r="61" spans="1:9" s="54" customFormat="1" ht="41.25" hidden="1" customHeight="1" outlineLevel="1" x14ac:dyDescent="0.25">
      <c r="A61" s="95" t="s">
        <v>81</v>
      </c>
      <c r="B61" s="49" t="s">
        <v>72</v>
      </c>
      <c r="C61" s="55" t="s">
        <v>6</v>
      </c>
      <c r="D61" s="56">
        <v>4</v>
      </c>
      <c r="E61" s="52"/>
      <c r="F61" s="57">
        <f>E61*D61</f>
        <v>0</v>
      </c>
      <c r="G61" s="100"/>
      <c r="H61" s="74"/>
      <c r="I61" s="75"/>
    </row>
    <row r="62" spans="1:9" s="54" customFormat="1" ht="41.25" hidden="1" customHeight="1" outlineLevel="1" x14ac:dyDescent="0.25">
      <c r="A62" s="95" t="s">
        <v>82</v>
      </c>
      <c r="B62" s="49" t="s">
        <v>70</v>
      </c>
      <c r="C62" s="55" t="s">
        <v>14</v>
      </c>
      <c r="D62" s="56">
        <v>2</v>
      </c>
      <c r="E62" s="52"/>
      <c r="F62" s="57">
        <f t="shared" ref="F62:F63" si="8">E62*D62</f>
        <v>0</v>
      </c>
      <c r="G62" s="100"/>
      <c r="H62" s="74"/>
      <c r="I62" s="75"/>
    </row>
    <row r="63" spans="1:9" s="54" customFormat="1" ht="41.25" hidden="1" customHeight="1" outlineLevel="1" x14ac:dyDescent="0.25">
      <c r="A63" s="95" t="s">
        <v>83</v>
      </c>
      <c r="B63" s="49" t="s">
        <v>70</v>
      </c>
      <c r="C63" s="55" t="s">
        <v>15</v>
      </c>
      <c r="D63" s="56">
        <v>3</v>
      </c>
      <c r="E63" s="52"/>
      <c r="F63" s="57">
        <f t="shared" si="8"/>
        <v>0</v>
      </c>
      <c r="G63" s="100"/>
      <c r="H63" s="74"/>
      <c r="I63" s="75"/>
    </row>
    <row r="64" spans="1:9" s="54" customFormat="1" ht="41.25" hidden="1" customHeight="1" outlineLevel="1" x14ac:dyDescent="0.25">
      <c r="A64" s="95" t="s">
        <v>84</v>
      </c>
      <c r="B64" s="49" t="s">
        <v>73</v>
      </c>
      <c r="C64" s="55" t="s">
        <v>6</v>
      </c>
      <c r="D64" s="56">
        <v>1</v>
      </c>
      <c r="E64" s="52"/>
      <c r="F64" s="57">
        <f>E64*D64</f>
        <v>0</v>
      </c>
      <c r="G64" s="100"/>
      <c r="H64" s="74"/>
      <c r="I64" s="75"/>
    </row>
    <row r="65" spans="1:9" s="54" customFormat="1" ht="41.25" hidden="1" customHeight="1" outlineLevel="1" x14ac:dyDescent="0.25">
      <c r="A65" s="95" t="s">
        <v>85</v>
      </c>
      <c r="B65" s="49" t="s">
        <v>27</v>
      </c>
      <c r="C65" s="55" t="s">
        <v>6</v>
      </c>
      <c r="D65" s="56">
        <v>1</v>
      </c>
      <c r="E65" s="52"/>
      <c r="F65" s="57">
        <f>E65*D65</f>
        <v>0</v>
      </c>
      <c r="G65" s="100"/>
      <c r="H65" s="74"/>
      <c r="I65" s="75"/>
    </row>
    <row r="66" spans="1:9" s="54" customFormat="1" ht="41.25" hidden="1" customHeight="1" outlineLevel="1" x14ac:dyDescent="0.25">
      <c r="A66" s="95" t="s">
        <v>86</v>
      </c>
      <c r="B66" s="49" t="s">
        <v>26</v>
      </c>
      <c r="C66" s="55" t="s">
        <v>6</v>
      </c>
      <c r="D66" s="56">
        <v>1</v>
      </c>
      <c r="E66" s="52"/>
      <c r="F66" s="57">
        <f>E66*D66</f>
        <v>0</v>
      </c>
      <c r="G66" s="100"/>
      <c r="H66" s="74"/>
      <c r="I66" s="75"/>
    </row>
    <row r="67" spans="1:9" s="20" customFormat="1" ht="10.5" customHeight="1" collapsed="1" x14ac:dyDescent="0.25">
      <c r="A67" s="124"/>
      <c r="B67" s="125"/>
      <c r="C67" s="125"/>
      <c r="D67" s="125"/>
      <c r="E67" s="125"/>
      <c r="F67" s="125"/>
      <c r="G67" s="126"/>
      <c r="H67" s="76"/>
      <c r="I67" s="77"/>
    </row>
    <row r="68" spans="1:9" s="62" customFormat="1" ht="30.75" customHeight="1" thickBot="1" x14ac:dyDescent="0.35">
      <c r="A68" s="105" t="s">
        <v>88</v>
      </c>
      <c r="B68" s="106" t="s">
        <v>89</v>
      </c>
      <c r="C68" s="107"/>
      <c r="D68" s="108"/>
      <c r="E68" s="109" t="s">
        <v>102</v>
      </c>
      <c r="F68" s="110">
        <f>SUM(F69:F77)</f>
        <v>0</v>
      </c>
      <c r="G68" s="111"/>
      <c r="H68" s="82">
        <f>$F68*0.3</f>
        <v>0</v>
      </c>
      <c r="I68" s="83">
        <f>$F68*0.7</f>
        <v>0</v>
      </c>
    </row>
    <row r="69" spans="1:9" s="54" customFormat="1" ht="41.25" hidden="1" customHeight="1" outlineLevel="1" x14ac:dyDescent="0.25">
      <c r="A69" s="84" t="s">
        <v>92</v>
      </c>
      <c r="B69" s="85" t="s">
        <v>71</v>
      </c>
      <c r="C69" s="86" t="s">
        <v>6</v>
      </c>
      <c r="D69" s="87">
        <v>1</v>
      </c>
      <c r="E69" s="88"/>
      <c r="F69" s="89">
        <f>E69*D69</f>
        <v>0</v>
      </c>
      <c r="G69" s="90"/>
      <c r="H69" s="67"/>
      <c r="I69" s="67"/>
    </row>
    <row r="70" spans="1:9" s="54" customFormat="1" ht="41.25" hidden="1" customHeight="1" outlineLevel="1" x14ac:dyDescent="0.25">
      <c r="A70" s="48" t="s">
        <v>93</v>
      </c>
      <c r="B70" s="49" t="s">
        <v>71</v>
      </c>
      <c r="C70" s="55" t="s">
        <v>6</v>
      </c>
      <c r="D70" s="56">
        <v>2</v>
      </c>
      <c r="E70" s="52"/>
      <c r="F70" s="57">
        <f t="shared" ref="F70" si="9">E70*D70</f>
        <v>0</v>
      </c>
      <c r="G70" s="58"/>
      <c r="H70" s="64"/>
      <c r="I70" s="64"/>
    </row>
    <row r="71" spans="1:9" s="54" customFormat="1" ht="41.25" hidden="1" customHeight="1" outlineLevel="1" x14ac:dyDescent="0.25">
      <c r="A71" s="48" t="s">
        <v>94</v>
      </c>
      <c r="B71" s="49" t="s">
        <v>72</v>
      </c>
      <c r="C71" s="55" t="s">
        <v>6</v>
      </c>
      <c r="D71" s="56">
        <v>3</v>
      </c>
      <c r="E71" s="52"/>
      <c r="F71" s="57">
        <f>E71*D71</f>
        <v>0</v>
      </c>
      <c r="G71" s="58"/>
      <c r="H71" s="64"/>
      <c r="I71" s="64"/>
    </row>
    <row r="72" spans="1:9" s="54" customFormat="1" ht="41.25" hidden="1" customHeight="1" outlineLevel="1" x14ac:dyDescent="0.25">
      <c r="A72" s="48" t="s">
        <v>95</v>
      </c>
      <c r="B72" s="49" t="s">
        <v>72</v>
      </c>
      <c r="C72" s="55" t="s">
        <v>6</v>
      </c>
      <c r="D72" s="56">
        <v>4</v>
      </c>
      <c r="E72" s="52"/>
      <c r="F72" s="57">
        <f>E72*D72</f>
        <v>0</v>
      </c>
      <c r="G72" s="58"/>
      <c r="H72" s="64"/>
      <c r="I72" s="64"/>
    </row>
    <row r="73" spans="1:9" s="54" customFormat="1" ht="41.25" hidden="1" customHeight="1" outlineLevel="1" x14ac:dyDescent="0.25">
      <c r="A73" s="48" t="s">
        <v>96</v>
      </c>
      <c r="B73" s="49" t="s">
        <v>70</v>
      </c>
      <c r="C73" s="55" t="s">
        <v>14</v>
      </c>
      <c r="D73" s="56">
        <v>2</v>
      </c>
      <c r="E73" s="52"/>
      <c r="F73" s="57">
        <f t="shared" ref="F73:F74" si="10">E73*D73</f>
        <v>0</v>
      </c>
      <c r="G73" s="58"/>
      <c r="H73" s="64"/>
      <c r="I73" s="64"/>
    </row>
    <row r="74" spans="1:9" s="54" customFormat="1" ht="41.25" hidden="1" customHeight="1" outlineLevel="1" x14ac:dyDescent="0.25">
      <c r="A74" s="48" t="s">
        <v>97</v>
      </c>
      <c r="B74" s="49" t="s">
        <v>70</v>
      </c>
      <c r="C74" s="55" t="s">
        <v>15</v>
      </c>
      <c r="D74" s="56">
        <v>3</v>
      </c>
      <c r="E74" s="52"/>
      <c r="F74" s="57">
        <f t="shared" si="10"/>
        <v>0</v>
      </c>
      <c r="G74" s="58"/>
      <c r="H74" s="64"/>
      <c r="I74" s="64"/>
    </row>
    <row r="75" spans="1:9" s="54" customFormat="1" ht="41.25" hidden="1" customHeight="1" outlineLevel="1" x14ac:dyDescent="0.25">
      <c r="A75" s="48" t="s">
        <v>98</v>
      </c>
      <c r="B75" s="49" t="s">
        <v>73</v>
      </c>
      <c r="C75" s="55" t="s">
        <v>6</v>
      </c>
      <c r="D75" s="56">
        <v>1</v>
      </c>
      <c r="E75" s="52"/>
      <c r="F75" s="57">
        <f>E75*D75</f>
        <v>0</v>
      </c>
      <c r="G75" s="58"/>
      <c r="H75" s="64"/>
      <c r="I75" s="64"/>
    </row>
    <row r="76" spans="1:9" s="54" customFormat="1" ht="41.25" hidden="1" customHeight="1" outlineLevel="1" x14ac:dyDescent="0.25">
      <c r="A76" s="48" t="s">
        <v>99</v>
      </c>
      <c r="B76" s="49" t="s">
        <v>27</v>
      </c>
      <c r="C76" s="55" t="s">
        <v>6</v>
      </c>
      <c r="D76" s="56">
        <v>1</v>
      </c>
      <c r="E76" s="52"/>
      <c r="F76" s="57">
        <f>E76*D76</f>
        <v>0</v>
      </c>
      <c r="G76" s="58"/>
      <c r="H76" s="64"/>
      <c r="I76" s="64"/>
    </row>
    <row r="77" spans="1:9" s="54" customFormat="1" ht="41.25" hidden="1" customHeight="1" outlineLevel="1" x14ac:dyDescent="0.25">
      <c r="A77" s="48" t="s">
        <v>100</v>
      </c>
      <c r="B77" s="49" t="s">
        <v>26</v>
      </c>
      <c r="C77" s="55" t="s">
        <v>6</v>
      </c>
      <c r="D77" s="56">
        <v>1</v>
      </c>
      <c r="E77" s="52"/>
      <c r="F77" s="57">
        <f>E77*D77</f>
        <v>0</v>
      </c>
      <c r="G77" s="58"/>
      <c r="H77" s="64"/>
      <c r="I77" s="64"/>
    </row>
    <row r="78" spans="1:9" s="21" customFormat="1" ht="58.5" hidden="1" customHeight="1" outlineLevel="1" x14ac:dyDescent="0.25">
      <c r="A78" s="48" t="s">
        <v>101</v>
      </c>
      <c r="B78" s="28" t="s">
        <v>91</v>
      </c>
      <c r="C78" s="17" t="s">
        <v>6</v>
      </c>
      <c r="D78" s="31">
        <v>1</v>
      </c>
      <c r="E78" s="32"/>
      <c r="F78" s="33">
        <f t="shared" ref="F78" si="11">E78*D78</f>
        <v>0</v>
      </c>
      <c r="G78" s="18" t="s">
        <v>90</v>
      </c>
      <c r="H78" s="66"/>
      <c r="I78" s="66"/>
    </row>
    <row r="79" spans="1:9" ht="16.5" collapsed="1" thickBot="1" x14ac:dyDescent="0.3">
      <c r="A79" s="127"/>
      <c r="B79" s="128"/>
      <c r="C79" s="128"/>
      <c r="D79" s="128"/>
      <c r="E79" s="128"/>
      <c r="F79" s="128"/>
      <c r="G79" s="129"/>
    </row>
    <row r="80" spans="1:9" ht="19.5" thickBot="1" x14ac:dyDescent="0.3">
      <c r="A80" s="112"/>
      <c r="B80" s="121" t="s">
        <v>16</v>
      </c>
      <c r="C80" s="122"/>
      <c r="D80" s="122"/>
      <c r="E80" s="123"/>
      <c r="F80" s="113">
        <f>F9+F28+F44</f>
        <v>0</v>
      </c>
      <c r="G80" s="114"/>
    </row>
    <row r="81" spans="1:9" x14ac:dyDescent="0.25">
      <c r="A81" s="4"/>
      <c r="B81" s="5"/>
      <c r="C81" s="6"/>
      <c r="D81" s="7"/>
    </row>
    <row r="82" spans="1:9" ht="18.75" x14ac:dyDescent="0.25">
      <c r="A82" s="117" t="s">
        <v>40</v>
      </c>
      <c r="B82" s="117"/>
      <c r="C82" s="117"/>
      <c r="D82" s="117"/>
      <c r="E82" s="117"/>
      <c r="F82" s="117"/>
      <c r="G82" s="117"/>
      <c r="H82" s="117"/>
      <c r="I82" s="117"/>
    </row>
    <row r="83" spans="1:9" s="3" customFormat="1" x14ac:dyDescent="0.25">
      <c r="A83" s="37"/>
      <c r="B83" s="37"/>
      <c r="C83" s="37"/>
      <c r="D83" s="37"/>
      <c r="E83" s="37"/>
      <c r="F83" s="37"/>
      <c r="G83" s="2"/>
    </row>
    <row r="84" spans="1:9" s="10" customFormat="1" ht="18.75" x14ac:dyDescent="0.25">
      <c r="A84" s="8"/>
      <c r="B84" s="38" t="s">
        <v>8</v>
      </c>
      <c r="C84" s="40"/>
      <c r="D84" s="41"/>
      <c r="E84" s="41"/>
      <c r="G84" s="41" t="s">
        <v>9</v>
      </c>
    </row>
    <row r="85" spans="1:9" ht="18.75" x14ac:dyDescent="0.3">
      <c r="A85" s="9"/>
      <c r="B85" s="42"/>
      <c r="C85" s="43"/>
      <c r="D85" s="38" t="s">
        <v>10</v>
      </c>
      <c r="E85" s="44"/>
      <c r="G85" s="39"/>
    </row>
    <row r="86" spans="1:9" ht="18.75" x14ac:dyDescent="0.3">
      <c r="B86" s="45" t="s">
        <v>11</v>
      </c>
      <c r="C86" s="46"/>
      <c r="D86" s="45"/>
      <c r="E86" s="45"/>
      <c r="G86" s="45" t="s">
        <v>11</v>
      </c>
    </row>
    <row r="87" spans="1:9" ht="18.75" x14ac:dyDescent="0.3">
      <c r="B87" s="45" t="s">
        <v>12</v>
      </c>
      <c r="C87" s="39"/>
      <c r="D87" s="45"/>
      <c r="E87" s="45"/>
      <c r="G87" s="45" t="s">
        <v>12</v>
      </c>
    </row>
    <row r="88" spans="1:9" ht="18.75" x14ac:dyDescent="0.3">
      <c r="B88" s="45" t="s">
        <v>43</v>
      </c>
      <c r="C88" s="39"/>
      <c r="D88" s="45"/>
      <c r="E88" s="45"/>
      <c r="G88" s="45" t="s">
        <v>44</v>
      </c>
    </row>
    <row r="89" spans="1:9" ht="18.75" x14ac:dyDescent="0.3">
      <c r="B89" s="45" t="s">
        <v>45</v>
      </c>
      <c r="C89" s="39"/>
      <c r="D89" s="45"/>
      <c r="E89" s="45"/>
      <c r="G89" s="45" t="s">
        <v>45</v>
      </c>
    </row>
    <row r="90" spans="1:9" ht="18.75" x14ac:dyDescent="0.3">
      <c r="B90" s="45"/>
      <c r="C90" s="39"/>
      <c r="D90" s="45"/>
      <c r="E90" s="45"/>
      <c r="G90" s="45" t="s">
        <v>47</v>
      </c>
    </row>
    <row r="91" spans="1:9" ht="39.75" customHeight="1" x14ac:dyDescent="0.3">
      <c r="B91" s="45"/>
      <c r="C91" s="39"/>
      <c r="D91" s="45"/>
      <c r="E91" s="45"/>
      <c r="G91" s="45" t="s">
        <v>46</v>
      </c>
    </row>
    <row r="92" spans="1:9" ht="18.75" x14ac:dyDescent="0.3">
      <c r="B92" s="47"/>
      <c r="C92" s="39"/>
      <c r="D92" s="45"/>
      <c r="E92" s="44"/>
      <c r="F92" s="44"/>
      <c r="G92" s="44"/>
    </row>
    <row r="93" spans="1:9" x14ac:dyDescent="0.25">
      <c r="B93" s="12"/>
      <c r="D93" s="119"/>
      <c r="E93" s="119"/>
      <c r="F93" s="119"/>
    </row>
    <row r="94" spans="1:9" x14ac:dyDescent="0.25">
      <c r="B94" s="11"/>
      <c r="D94" s="119"/>
      <c r="E94" s="119"/>
      <c r="F94" s="119"/>
    </row>
    <row r="95" spans="1:9" x14ac:dyDescent="0.25">
      <c r="B95" s="13"/>
      <c r="D95" s="119"/>
      <c r="E95" s="119"/>
      <c r="F95" s="119"/>
    </row>
    <row r="96" spans="1:9" x14ac:dyDescent="0.25">
      <c r="B96" s="13"/>
      <c r="D96" s="120"/>
      <c r="E96" s="120"/>
      <c r="F96" s="120"/>
    </row>
    <row r="97" spans="2:4" x14ac:dyDescent="0.25">
      <c r="B97" s="13"/>
      <c r="D97" s="11"/>
    </row>
    <row r="98" spans="2:4" x14ac:dyDescent="0.25">
      <c r="B98" s="13"/>
      <c r="D98" s="12"/>
    </row>
    <row r="99" spans="2:4" x14ac:dyDescent="0.25">
      <c r="B99" s="13"/>
      <c r="D99" s="11"/>
    </row>
    <row r="100" spans="2:4" x14ac:dyDescent="0.25">
      <c r="B100" s="13"/>
      <c r="D100" s="14"/>
    </row>
    <row r="101" spans="2:4" x14ac:dyDescent="0.25">
      <c r="B101" s="13"/>
    </row>
    <row r="102" spans="2:4" x14ac:dyDescent="0.25">
      <c r="B102" s="13"/>
    </row>
    <row r="103" spans="2:4" x14ac:dyDescent="0.25">
      <c r="B103" s="15"/>
    </row>
    <row r="104" spans="2:4" x14ac:dyDescent="0.25">
      <c r="B104" s="15"/>
    </row>
  </sheetData>
  <mergeCells count="27">
    <mergeCell ref="G6:G7"/>
    <mergeCell ref="B6:B7"/>
    <mergeCell ref="C6:C7"/>
    <mergeCell ref="D6:D7"/>
    <mergeCell ref="E6:E7"/>
    <mergeCell ref="F6:F7"/>
    <mergeCell ref="D94:F94"/>
    <mergeCell ref="D95:F95"/>
    <mergeCell ref="D96:F96"/>
    <mergeCell ref="D93:F93"/>
    <mergeCell ref="B80:E80"/>
    <mergeCell ref="A1:I1"/>
    <mergeCell ref="H6:I6"/>
    <mergeCell ref="A3:I3"/>
    <mergeCell ref="A82:I82"/>
    <mergeCell ref="A4:I4"/>
    <mergeCell ref="A27:G27"/>
    <mergeCell ref="A67:G67"/>
    <mergeCell ref="A79:G79"/>
    <mergeCell ref="B28:E28"/>
    <mergeCell ref="A45:G45"/>
    <mergeCell ref="A56:G56"/>
    <mergeCell ref="B9:E9"/>
    <mergeCell ref="B44:E44"/>
    <mergeCell ref="A38:G38"/>
    <mergeCell ref="A33:G33"/>
    <mergeCell ref="A6:A7"/>
  </mergeCells>
  <printOptions horizontalCentered="1"/>
  <pageMargins left="0.59055118110236227" right="0.59055118110236227" top="1.3779527559055118" bottom="0.39370078740157483" header="0.31496062992125984" footer="0.31496062992125984"/>
  <pageSetup paperSize="9" scale="59" fitToHeight="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Распределение</vt:lpstr>
      <vt:lpstr>Распределение!Заголовки_для_печати</vt:lpstr>
      <vt:lpstr>Распределение!Область_печати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Estimator_1</dc:creator>
  <cp:lastModifiedBy>niko0424</cp:lastModifiedBy>
  <cp:lastPrinted>2023-01-17T16:10:08Z</cp:lastPrinted>
  <dcterms:created xsi:type="dcterms:W3CDTF">2022-02-16T06:00:03Z</dcterms:created>
  <dcterms:modified xsi:type="dcterms:W3CDTF">2023-01-18T12:09:25Z</dcterms:modified>
</cp:coreProperties>
</file>